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995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Лист1!$A$1:$Q$32</definedName>
  </definedNames>
  <calcPr calcId="124519"/>
</workbook>
</file>

<file path=xl/calcChain.xml><?xml version="1.0" encoding="utf-8"?>
<calcChain xmlns="http://schemas.openxmlformats.org/spreadsheetml/2006/main">
  <c r="N24" i="1"/>
  <c r="L24"/>
  <c r="P12"/>
  <c r="Q12" s="1"/>
  <c r="P13"/>
  <c r="P14"/>
  <c r="Q14" s="1"/>
  <c r="P15"/>
  <c r="P16"/>
  <c r="Q16" s="1"/>
  <c r="P17"/>
  <c r="P18"/>
  <c r="Q18" s="1"/>
  <c r="P19"/>
  <c r="P20"/>
  <c r="Q20" s="1"/>
  <c r="P21"/>
  <c r="Q21" s="1"/>
  <c r="P22"/>
  <c r="Q22" s="1"/>
  <c r="P23"/>
  <c r="Q23" s="1"/>
  <c r="P11"/>
  <c r="Q13"/>
  <c r="Q15"/>
  <c r="Q17"/>
  <c r="Q19"/>
  <c r="O12"/>
  <c r="O13"/>
  <c r="O14"/>
  <c r="O15"/>
  <c r="O16"/>
  <c r="O17"/>
  <c r="O18"/>
  <c r="O19"/>
  <c r="O20"/>
  <c r="O21"/>
  <c r="O22"/>
  <c r="O23"/>
  <c r="O11"/>
  <c r="K18"/>
  <c r="K19"/>
  <c r="K20"/>
  <c r="K21"/>
  <c r="K22"/>
  <c r="K23"/>
  <c r="K13"/>
  <c r="K14"/>
  <c r="K15"/>
  <c r="K16"/>
  <c r="K17"/>
  <c r="K12"/>
  <c r="K11"/>
  <c r="M22"/>
  <c r="M11"/>
  <c r="M12"/>
  <c r="M13"/>
  <c r="M14"/>
  <c r="M15"/>
  <c r="M20"/>
  <c r="M21"/>
  <c r="M23"/>
  <c r="M16"/>
  <c r="M17"/>
  <c r="M18"/>
  <c r="M19"/>
  <c r="M24" l="1"/>
  <c r="O24"/>
  <c r="P24"/>
  <c r="Q11"/>
  <c r="Q24" s="1"/>
  <c r="K24"/>
</calcChain>
</file>

<file path=xl/sharedStrings.xml><?xml version="1.0" encoding="utf-8"?>
<sst xmlns="http://schemas.openxmlformats.org/spreadsheetml/2006/main" count="95" uniqueCount="59">
  <si>
    <t>Додаток 7</t>
  </si>
  <si>
    <t>до наказу МОЗ України 22.03.2013 №232</t>
  </si>
  <si>
    <t>(у редакції наказу МОЗ України від 31.03.2015</t>
  </si>
  <si>
    <t>№194)</t>
  </si>
  <si>
    <t>АКТ</t>
  </si>
  <si>
    <t>списання виробничіх запасів, матеріалів, медикаментів та інших запасів отриманих шляхом централізованого постачання</t>
  </si>
  <si>
    <t>Луганський обласний протитуберкульозний диспансер відділення №1</t>
  </si>
  <si>
    <t>(Щотижня)</t>
  </si>
  <si>
    <t>Постачальник</t>
  </si>
  <si>
    <t>КПКВ</t>
  </si>
  <si>
    <t>Торгівельна  назва</t>
  </si>
  <si>
    <t>Наказ МОЗ</t>
  </si>
  <si>
    <t>Од. виміру</t>
  </si>
  <si>
    <t>Серія</t>
  </si>
  <si>
    <t>Термін придатності</t>
  </si>
  <si>
    <t>Ціна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</si>
  <si>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</si>
  <si>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</si>
  <si>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</si>
  <si>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</si>
  <si>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Кіл-ть</t>
  </si>
  <si>
    <t>Сума</t>
  </si>
  <si>
    <t>ДП "Укрмедпостач"</t>
  </si>
  <si>
    <t>Ізоніазид 0,3 №100 Фармасьютикал с Лімітед,Індія</t>
  </si>
  <si>
    <t>707 від 14.07.2016</t>
  </si>
  <si>
    <t xml:space="preserve">таб </t>
  </si>
  <si>
    <t>EIW603A</t>
  </si>
  <si>
    <t>ДП "Укрвакцина"</t>
  </si>
  <si>
    <t>Авелокс 400мг №5 Байєр Шерінг Фарма АГ,Німеччина</t>
  </si>
  <si>
    <t>1013 від26.12.14</t>
  </si>
  <si>
    <t>BXGXTK1</t>
  </si>
  <si>
    <t>Канаміцин 1,0 фл.№1,ВАТ "Київмедпрепарад"</t>
  </si>
  <si>
    <t>1012 від 16.12.14</t>
  </si>
  <si>
    <t>фл</t>
  </si>
  <si>
    <t>102868</t>
  </si>
  <si>
    <t>Капреоміцин 1г,  №1,</t>
  </si>
  <si>
    <t>371 від 21.04.16</t>
  </si>
  <si>
    <t>Л-Флокс 500мг №50 Лімітед,Індія</t>
  </si>
  <si>
    <t>ELB 5402A</t>
  </si>
  <si>
    <t>Левофлоксацин,таб. 250мг№ 10,ТОВ "Фармкомп."Здоров'я""</t>
  </si>
  <si>
    <t>81214</t>
  </si>
  <si>
    <t>ПАСК натрієва сіль, по 5,52г., №25,АТ "Олайнфарм ",Латвія</t>
  </si>
  <si>
    <t>гр</t>
  </si>
  <si>
    <t>2071114</t>
  </si>
  <si>
    <t>Пайзіна 500мг№100 ,Люпін Лімітед,Індія</t>
  </si>
  <si>
    <t>1013 від 26.12.14</t>
  </si>
  <si>
    <t>А 500426</t>
  </si>
  <si>
    <t>Протомід-табл. 250мг№100,ТОФ "Люмьєр Фарма"</t>
  </si>
  <si>
    <t>Циклорін- 250мг. № 40 капс.Люпін Лімітед, Індія</t>
  </si>
  <si>
    <t>А 500266</t>
  </si>
  <si>
    <t>РАЗОМ:</t>
  </si>
  <si>
    <r>
      <rPr>
        <b/>
        <sz val="11"/>
        <rFont val="Times New Roman"/>
        <family val="1"/>
        <charset val="204"/>
      </rPr>
      <t xml:space="preserve">Головний лікар      </t>
    </r>
    <r>
      <rPr>
        <b/>
        <sz val="11"/>
        <color theme="1"/>
        <rFont val="Times New Roman"/>
        <family val="1"/>
        <charset val="204"/>
      </rPr>
      <t xml:space="preserve">                                      Нужний Р.А.</t>
    </r>
  </si>
  <si>
    <t>Головний бухгалтер                                    Катасон Т.С.</t>
  </si>
  <si>
    <t>тел.відповідальної особи 0954195024</t>
  </si>
  <si>
    <t>Левомак 500мг №5,Маклеодс Фармасьютікалс Лімітед,Індія</t>
  </si>
  <si>
    <t>Протомід-250мг № 50,ТОФ "Люмьєр Фарма"</t>
  </si>
  <si>
    <t>ЕРС1401А</t>
  </si>
  <si>
    <t xml:space="preserve">891 від 09.12.11 </t>
  </si>
  <si>
    <t>на 14.11.2016 р.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</si>
</sst>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0" fillId="0" borderId="0" xfId="0"/>
    <xf numFmtId="0" fontId="2" fillId="0" borderId="0" xfId="0" applyFont="1"/>
    <xf numFmtId="0" fontId="4" fillId="0" borderId="0" xfId="1" applyFont="1"/>
    <xf numFmtId="0" fontId="6" fillId="0" borderId="1" xfId="1" applyFont="1" applyBorder="1" applyAlignment="1">
      <alignment wrapText="1"/>
    </xf>
    <xf numFmtId="0" fontId="2" fillId="0" borderId="2" xfId="0" applyFont="1" applyBorder="1"/>
    <xf numFmtId="0" fontId="5" fillId="0" borderId="0" xfId="0" applyFont="1"/>
    <xf numFmtId="0" fontId="9" fillId="0" borderId="0" xfId="0" applyFont="1"/>
    <xf numFmtId="0" fontId="10" fillId="0" borderId="1" xfId="0" applyFont="1" applyBorder="1"/>
    <xf numFmtId="0" fontId="11" fillId="0" borderId="1" xfId="1" applyNumberFormat="1" applyFont="1" applyFill="1" applyBorder="1" applyAlignment="1" applyProtection="1">
      <alignment wrapText="1"/>
    </xf>
    <xf numFmtId="14" fontId="11" fillId="0" borderId="1" xfId="1" applyNumberFormat="1" applyFont="1" applyFill="1" applyBorder="1" applyAlignment="1" applyProtection="1">
      <alignment wrapText="1"/>
    </xf>
    <xf numFmtId="0" fontId="5" fillId="0" borderId="0" xfId="0" applyFont="1" applyAlignment="1"/>
    <xf numFmtId="0" fontId="12" fillId="0" borderId="1" xfId="1" applyFont="1" applyBorder="1" applyAlignment="1">
      <alignment horizontal="center" wrapText="1"/>
    </xf>
    <xf numFmtId="0" fontId="12" fillId="0" borderId="2" xfId="1" applyFont="1" applyBorder="1" applyAlignment="1">
      <alignment horizontal="center" wrapText="1"/>
    </xf>
    <xf numFmtId="14" fontId="11" fillId="0" borderId="2" xfId="1" applyNumberFormat="1" applyFont="1" applyBorder="1" applyAlignment="1">
      <alignment horizontal="center" wrapText="1"/>
    </xf>
    <xf numFmtId="0" fontId="11" fillId="0" borderId="1" xfId="1" applyFont="1" applyBorder="1" applyAlignment="1">
      <alignment horizontal="left" wrapText="1"/>
    </xf>
    <xf numFmtId="0" fontId="14" fillId="0" borderId="0" xfId="0" applyFont="1"/>
    <xf numFmtId="1" fontId="12" fillId="0" borderId="1" xfId="1" applyNumberFormat="1" applyFont="1" applyFill="1" applyBorder="1" applyAlignment="1" applyProtection="1">
      <alignment shrinkToFit="1"/>
    </xf>
    <xf numFmtId="0" fontId="13" fillId="0" borderId="2" xfId="1" applyNumberFormat="1" applyFont="1" applyFill="1" applyBorder="1" applyAlignment="1" applyProtection="1">
      <alignment shrinkToFit="1"/>
    </xf>
    <xf numFmtId="0" fontId="11" fillId="2" borderId="1" xfId="1" applyNumberFormat="1" applyFont="1" applyFill="1" applyBorder="1" applyAlignment="1" applyProtection="1">
      <alignment wrapText="1"/>
    </xf>
    <xf numFmtId="0" fontId="2" fillId="0" borderId="1" xfId="0" applyFont="1" applyBorder="1" applyAlignment="1">
      <alignment wrapText="1"/>
    </xf>
    <xf numFmtId="0" fontId="5" fillId="0" borderId="0" xfId="0" applyFont="1" applyAlignment="1">
      <alignment horizontal="left"/>
    </xf>
    <xf numFmtId="0" fontId="6" fillId="0" borderId="3" xfId="1" applyFont="1" applyBorder="1" applyAlignment="1">
      <alignment horizontal="left"/>
    </xf>
    <xf numFmtId="0" fontId="5" fillId="0" borderId="0" xfId="0" applyFont="1" applyAlignment="1">
      <alignment horizontal="left"/>
    </xf>
    <xf numFmtId="0" fontId="12" fillId="0" borderId="1" xfId="1" applyFont="1" applyBorder="1" applyAlignment="1">
      <alignment wrapText="1"/>
    </xf>
    <xf numFmtId="2" fontId="12" fillId="0" borderId="1" xfId="1" applyNumberFormat="1" applyFont="1" applyBorder="1" applyAlignment="1">
      <alignment wrapText="1"/>
    </xf>
    <xf numFmtId="0" fontId="12" fillId="0" borderId="1" xfId="1" applyNumberFormat="1" applyFont="1" applyFill="1" applyBorder="1" applyAlignment="1" applyProtection="1">
      <alignment shrinkToFit="1"/>
    </xf>
    <xf numFmtId="0" fontId="12" fillId="0" borderId="1" xfId="1" applyNumberFormat="1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4" fillId="0" borderId="1" xfId="1" applyNumberFormat="1" applyFont="1" applyFill="1" applyBorder="1" applyAlignment="1" applyProtection="1">
      <alignment wrapText="1"/>
    </xf>
    <xf numFmtId="2" fontId="12" fillId="0" borderId="2" xfId="1" applyNumberFormat="1" applyFont="1" applyFill="1" applyBorder="1" applyAlignment="1" applyProtection="1">
      <alignment shrinkToFit="1"/>
    </xf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6" fillId="0" borderId="1" xfId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7" fillId="0" borderId="3" xfId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4" xfId="1" applyFont="1" applyBorder="1" applyAlignment="1">
      <alignment horizontal="left"/>
    </xf>
    <xf numFmtId="0" fontId="6" fillId="0" borderId="3" xfId="1" applyFont="1" applyBorder="1" applyAlignment="1">
      <alignment horizontal="left"/>
    </xf>
    <xf numFmtId="0" fontId="6" fillId="0" borderId="5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6" fillId="0" borderId="6" xfId="1" applyFont="1" applyBorder="1" applyAlignment="1">
      <alignment horizontal="center" wrapText="1"/>
    </xf>
    <xf numFmtId="0" fontId="6" fillId="0" borderId="7" xfId="1" applyFont="1" applyBorder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R33"/>
  <sheetViews>
    <sheetView tabSelected="1" view="pageBreakPreview" zoomScale="96" zoomScaleSheetLayoutView="96" workbookViewId="0">
      <selection activeCell="I12" sqref="I12"/>
    </sheetView>
  </sheetViews>
  <sheetFormatPr defaultRowHeight="15"/>
  <cols>
    <col min="1" max="1" width="0.85546875" customWidth="1"/>
    <col min="2" max="2" width="15.85546875" customWidth="1"/>
    <col min="3" max="3" width="8.140625" customWidth="1"/>
    <col min="4" max="4" width="21.28515625" customWidth="1"/>
    <col min="5" max="5" width="10.140625" style="1" bestFit="1" customWidth="1"/>
    <col min="6" max="6" width="6.42578125" style="1" customWidth="1"/>
    <col min="7" max="7" width="8.140625" customWidth="1"/>
    <col min="8" max="8" width="11.5703125" style="1" customWidth="1"/>
    <col min="9" max="9" width="9.140625" style="1" customWidth="1"/>
    <col min="10" max="10" width="9.140625" customWidth="1"/>
    <col min="11" max="11" width="11.42578125" customWidth="1"/>
    <col min="12" max="12" width="10.5703125" style="1" customWidth="1"/>
    <col min="13" max="13" width="11.85546875" style="1" customWidth="1"/>
    <col min="14" max="14" width="8.5703125" customWidth="1"/>
    <col min="15" max="15" width="11.140625" customWidth="1"/>
    <col min="16" max="16" width="11.42578125" customWidth="1"/>
    <col min="17" max="17" width="14.28515625" customWidth="1"/>
  </cols>
  <sheetData>
    <row r="1" spans="2:18" s="1" customFormat="1">
      <c r="O1" s="33" t="s">
        <v>0</v>
      </c>
      <c r="P1" s="33"/>
      <c r="Q1" s="2"/>
    </row>
    <row r="2" spans="2:18" s="1" customFormat="1">
      <c r="O2" s="34" t="s">
        <v>1</v>
      </c>
      <c r="P2" s="34"/>
      <c r="Q2" s="34"/>
    </row>
    <row r="3" spans="2:18" s="1" customFormat="1">
      <c r="O3" s="35" t="s">
        <v>2</v>
      </c>
      <c r="P3" s="35"/>
      <c r="Q3" s="35"/>
    </row>
    <row r="4" spans="2:18">
      <c r="B4" s="1"/>
      <c r="C4" s="1"/>
      <c r="D4" s="1"/>
      <c r="G4" s="1"/>
      <c r="J4" s="1"/>
      <c r="K4" s="1"/>
      <c r="N4" s="1"/>
      <c r="O4" s="7" t="s">
        <v>3</v>
      </c>
      <c r="P4" s="7"/>
      <c r="Q4" s="7"/>
      <c r="R4" s="1"/>
    </row>
    <row r="5" spans="2:18" ht="15.75">
      <c r="B5" s="2"/>
      <c r="C5" s="37" t="s">
        <v>4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2"/>
      <c r="R5" s="1"/>
    </row>
    <row r="6" spans="2:18" ht="15.75">
      <c r="B6" s="2"/>
      <c r="C6" s="37" t="s">
        <v>5</v>
      </c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2"/>
      <c r="R6" s="1"/>
    </row>
    <row r="7" spans="2:18" ht="15.75">
      <c r="B7" s="2"/>
      <c r="C7" s="38" t="s">
        <v>58</v>
      </c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6"/>
      <c r="R7" s="1"/>
    </row>
    <row r="8" spans="2:18">
      <c r="B8" s="2"/>
      <c r="C8" s="2"/>
      <c r="D8" s="40" t="s">
        <v>6</v>
      </c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3"/>
      <c r="Q8" s="6" t="s">
        <v>7</v>
      </c>
      <c r="R8" s="1"/>
    </row>
    <row r="9" spans="2:18" ht="38.25" customHeight="1">
      <c r="B9" s="41" t="s">
        <v>8</v>
      </c>
      <c r="C9" s="41" t="s">
        <v>9</v>
      </c>
      <c r="D9" s="36" t="s">
        <v>10</v>
      </c>
      <c r="E9" s="44" t="s">
        <v>11</v>
      </c>
      <c r="F9" s="44" t="s">
        <v>12</v>
      </c>
      <c r="G9" s="36" t="s">
        <v>13</v>
      </c>
      <c r="H9" s="44" t="s">
        <v>14</v>
      </c>
      <c r="I9" s="44" t="s">
        <v>15</v>
      </c>
      <c r="J9" s="36" t="s">
        <v>16</v>
      </c>
      <c r="K9" s="36"/>
      <c r="L9" s="46" t="s">
        <v>17</v>
      </c>
      <c r="M9" s="47"/>
      <c r="N9" s="36" t="s">
        <v>18</v>
      </c>
      <c r="O9" s="36"/>
      <c r="P9" s="36" t="s">
        <v>19</v>
      </c>
      <c r="Q9" s="36"/>
      <c r="R9" s="1"/>
    </row>
    <row r="10" spans="2:18">
      <c r="B10" s="41"/>
      <c r="C10" s="41"/>
      <c r="D10" s="36"/>
      <c r="E10" s="45"/>
      <c r="F10" s="45"/>
      <c r="G10" s="36"/>
      <c r="H10" s="45"/>
      <c r="I10" s="45"/>
      <c r="J10" s="4" t="s">
        <v>20</v>
      </c>
      <c r="K10" s="4" t="s">
        <v>21</v>
      </c>
      <c r="L10" s="4" t="s">
        <v>20</v>
      </c>
      <c r="M10" s="4" t="s">
        <v>21</v>
      </c>
      <c r="N10" s="4" t="s">
        <v>20</v>
      </c>
      <c r="O10" s="4" t="s">
        <v>21</v>
      </c>
      <c r="P10" s="4" t="s">
        <v>20</v>
      </c>
      <c r="Q10" s="4" t="s">
        <v>21</v>
      </c>
      <c r="R10" s="1"/>
    </row>
    <row r="11" spans="2:18" s="1" customFormat="1" ht="56.25">
      <c r="B11" s="20" t="s">
        <v>22</v>
      </c>
      <c r="C11" s="8">
        <v>2301400</v>
      </c>
      <c r="D11" s="15" t="s">
        <v>23</v>
      </c>
      <c r="E11" s="13" t="s">
        <v>24</v>
      </c>
      <c r="F11" s="13" t="s">
        <v>25</v>
      </c>
      <c r="G11" s="12" t="s">
        <v>26</v>
      </c>
      <c r="H11" s="14">
        <v>43890</v>
      </c>
      <c r="I11" s="13">
        <v>0.41980000000000001</v>
      </c>
      <c r="J11" s="24">
        <v>760</v>
      </c>
      <c r="K11" s="24">
        <f>SUM(J11*I11)</f>
        <v>319.048</v>
      </c>
      <c r="L11" s="27"/>
      <c r="M11" s="25">
        <f t="shared" ref="M11:M15" si="0">SUM(L11*I11)</f>
        <v>0</v>
      </c>
      <c r="N11" s="24">
        <v>61</v>
      </c>
      <c r="O11" s="25">
        <f>N11*I11</f>
        <v>25.607800000000001</v>
      </c>
      <c r="P11" s="24">
        <f>J11+L11-N11</f>
        <v>699</v>
      </c>
      <c r="Q11" s="25">
        <f>SUM(P11*I11)</f>
        <v>293.4402</v>
      </c>
      <c r="R11" s="16"/>
    </row>
    <row r="12" spans="2:18" ht="48" customHeight="1">
      <c r="B12" s="20" t="s">
        <v>27</v>
      </c>
      <c r="C12" s="8">
        <v>2301400</v>
      </c>
      <c r="D12" s="19" t="s">
        <v>28</v>
      </c>
      <c r="E12" s="9" t="s">
        <v>29</v>
      </c>
      <c r="F12" s="9" t="s">
        <v>25</v>
      </c>
      <c r="G12" s="9" t="s">
        <v>30</v>
      </c>
      <c r="H12" s="10">
        <v>43708</v>
      </c>
      <c r="I12" s="9">
        <v>22.476600000000001</v>
      </c>
      <c r="J12" s="17">
        <v>810</v>
      </c>
      <c r="K12" s="24">
        <f>SUM(J12*I12)</f>
        <v>18206.046000000002</v>
      </c>
      <c r="L12" s="26"/>
      <c r="M12" s="25">
        <f t="shared" si="0"/>
        <v>0</v>
      </c>
      <c r="N12" s="17">
        <v>56</v>
      </c>
      <c r="O12" s="25">
        <f t="shared" ref="O12:O23" si="1">N12*I12</f>
        <v>1258.6896000000002</v>
      </c>
      <c r="P12" s="24">
        <f t="shared" ref="P12:P23" si="2">J12+L12-N12</f>
        <v>754</v>
      </c>
      <c r="Q12" s="25">
        <f>SUM(P12*I12)</f>
        <v>16947.356400000001</v>
      </c>
      <c r="R12" s="16"/>
    </row>
    <row r="13" spans="2:18" ht="48">
      <c r="B13" s="20" t="s">
        <v>27</v>
      </c>
      <c r="C13" s="8">
        <v>2301400</v>
      </c>
      <c r="D13" s="19" t="s">
        <v>31</v>
      </c>
      <c r="E13" s="9" t="s">
        <v>32</v>
      </c>
      <c r="F13" s="9" t="s">
        <v>33</v>
      </c>
      <c r="G13" s="9" t="s">
        <v>34</v>
      </c>
      <c r="H13" s="10">
        <v>42730</v>
      </c>
      <c r="I13" s="9">
        <v>7.86</v>
      </c>
      <c r="J13" s="17">
        <v>161</v>
      </c>
      <c r="K13" s="24">
        <f t="shared" ref="K13:K23" si="3">SUM(J13*I13)</f>
        <v>1265.46</v>
      </c>
      <c r="L13" s="26">
        <v>320</v>
      </c>
      <c r="M13" s="25">
        <f t="shared" si="0"/>
        <v>2515.2000000000003</v>
      </c>
      <c r="N13" s="17">
        <v>42</v>
      </c>
      <c r="O13" s="25">
        <f t="shared" si="1"/>
        <v>330.12</v>
      </c>
      <c r="P13" s="24">
        <f t="shared" si="2"/>
        <v>439</v>
      </c>
      <c r="Q13" s="25">
        <f t="shared" ref="Q13:Q23" si="4">SUM(P13*I13)</f>
        <v>3450.54</v>
      </c>
      <c r="R13" s="16"/>
    </row>
    <row r="14" spans="2:18" ht="30" customHeight="1">
      <c r="B14" s="20" t="s">
        <v>22</v>
      </c>
      <c r="C14" s="8">
        <v>2301400</v>
      </c>
      <c r="D14" s="19" t="s">
        <v>35</v>
      </c>
      <c r="E14" s="9" t="s">
        <v>36</v>
      </c>
      <c r="F14" s="9" t="s">
        <v>33</v>
      </c>
      <c r="G14" s="9">
        <v>128909</v>
      </c>
      <c r="H14" s="10">
        <v>43524</v>
      </c>
      <c r="I14" s="9">
        <v>67.17</v>
      </c>
      <c r="J14" s="17">
        <v>1140</v>
      </c>
      <c r="K14" s="24">
        <f t="shared" si="3"/>
        <v>76573.8</v>
      </c>
      <c r="L14" s="26"/>
      <c r="M14" s="25">
        <f t="shared" si="0"/>
        <v>0</v>
      </c>
      <c r="N14" s="17">
        <v>217</v>
      </c>
      <c r="O14" s="25">
        <f t="shared" si="1"/>
        <v>14575.890000000001</v>
      </c>
      <c r="P14" s="24">
        <f t="shared" si="2"/>
        <v>923</v>
      </c>
      <c r="Q14" s="25">
        <f t="shared" si="4"/>
        <v>61997.91</v>
      </c>
      <c r="R14" s="16"/>
    </row>
    <row r="15" spans="2:18" ht="32.25">
      <c r="B15" s="20" t="s">
        <v>22</v>
      </c>
      <c r="C15" s="8">
        <v>2301400</v>
      </c>
      <c r="D15" s="19" t="s">
        <v>37</v>
      </c>
      <c r="E15" s="9" t="s">
        <v>32</v>
      </c>
      <c r="F15" s="9" t="s">
        <v>25</v>
      </c>
      <c r="G15" s="9" t="s">
        <v>38</v>
      </c>
      <c r="H15" s="10">
        <v>42794</v>
      </c>
      <c r="I15" s="9">
        <v>1.4673</v>
      </c>
      <c r="J15" s="17">
        <v>1000</v>
      </c>
      <c r="K15" s="24">
        <f t="shared" si="3"/>
        <v>1467.3</v>
      </c>
      <c r="L15" s="26"/>
      <c r="M15" s="25">
        <f t="shared" si="0"/>
        <v>0</v>
      </c>
      <c r="N15" s="17"/>
      <c r="O15" s="25">
        <f t="shared" si="1"/>
        <v>0</v>
      </c>
      <c r="P15" s="24">
        <f t="shared" si="2"/>
        <v>1000</v>
      </c>
      <c r="Q15" s="25">
        <f t="shared" si="4"/>
        <v>1467.3</v>
      </c>
      <c r="R15" s="16"/>
    </row>
    <row r="16" spans="2:18" s="1" customFormat="1" ht="72" customHeight="1">
      <c r="B16" s="20" t="s">
        <v>27</v>
      </c>
      <c r="C16" s="8">
        <v>2301400</v>
      </c>
      <c r="D16" s="19" t="s">
        <v>54</v>
      </c>
      <c r="E16" s="9" t="s">
        <v>32</v>
      </c>
      <c r="F16" s="9" t="s">
        <v>25</v>
      </c>
      <c r="G16" s="9" t="s">
        <v>38</v>
      </c>
      <c r="H16" s="10">
        <v>42794</v>
      </c>
      <c r="I16" s="9">
        <v>1.4673</v>
      </c>
      <c r="J16" s="17">
        <v>3200</v>
      </c>
      <c r="K16" s="24">
        <f t="shared" si="3"/>
        <v>4695.3600000000006</v>
      </c>
      <c r="L16" s="26"/>
      <c r="M16" s="25">
        <f t="shared" ref="M16:M18" si="5">SUM(L16*I16)</f>
        <v>0</v>
      </c>
      <c r="N16" s="17"/>
      <c r="O16" s="25">
        <f t="shared" si="1"/>
        <v>0</v>
      </c>
      <c r="P16" s="24">
        <f t="shared" si="2"/>
        <v>3200</v>
      </c>
      <c r="Q16" s="25">
        <f t="shared" si="4"/>
        <v>4695.3600000000006</v>
      </c>
      <c r="R16" s="16"/>
    </row>
    <row r="17" spans="2:18" ht="72" customHeight="1">
      <c r="B17" s="20" t="s">
        <v>27</v>
      </c>
      <c r="C17" s="8">
        <v>2301400</v>
      </c>
      <c r="D17" s="19" t="s">
        <v>39</v>
      </c>
      <c r="E17" s="9" t="s">
        <v>32</v>
      </c>
      <c r="F17" s="9" t="s">
        <v>25</v>
      </c>
      <c r="G17" s="9" t="s">
        <v>40</v>
      </c>
      <c r="H17" s="10">
        <v>42705</v>
      </c>
      <c r="I17" s="9">
        <v>0.8972</v>
      </c>
      <c r="J17" s="17">
        <v>2040</v>
      </c>
      <c r="K17" s="24">
        <f t="shared" si="3"/>
        <v>1830.288</v>
      </c>
      <c r="L17" s="26"/>
      <c r="M17" s="25">
        <f t="shared" si="5"/>
        <v>0</v>
      </c>
      <c r="N17" s="17">
        <v>1170</v>
      </c>
      <c r="O17" s="25">
        <f t="shared" si="1"/>
        <v>1049.7239999999999</v>
      </c>
      <c r="P17" s="24">
        <f t="shared" si="2"/>
        <v>870</v>
      </c>
      <c r="Q17" s="25">
        <f t="shared" si="4"/>
        <v>780.56399999999996</v>
      </c>
      <c r="R17" s="16"/>
    </row>
    <row r="18" spans="2:18" ht="48">
      <c r="B18" s="20" t="s">
        <v>27</v>
      </c>
      <c r="C18" s="8">
        <v>2301400</v>
      </c>
      <c r="D18" s="19" t="s">
        <v>41</v>
      </c>
      <c r="E18" s="9" t="s">
        <v>32</v>
      </c>
      <c r="F18" s="9" t="s">
        <v>42</v>
      </c>
      <c r="G18" s="9" t="s">
        <v>43</v>
      </c>
      <c r="H18" s="10">
        <v>43040</v>
      </c>
      <c r="I18" s="9">
        <v>3.27</v>
      </c>
      <c r="J18" s="17">
        <v>6094</v>
      </c>
      <c r="K18" s="24">
        <f t="shared" si="3"/>
        <v>19927.38</v>
      </c>
      <c r="L18" s="26"/>
      <c r="M18" s="25">
        <f t="shared" si="5"/>
        <v>0</v>
      </c>
      <c r="N18" s="17">
        <v>1032.3599999999999</v>
      </c>
      <c r="O18" s="25">
        <f t="shared" si="1"/>
        <v>3375.8171999999995</v>
      </c>
      <c r="P18" s="24">
        <f t="shared" si="2"/>
        <v>5061.6400000000003</v>
      </c>
      <c r="Q18" s="25">
        <f t="shared" si="4"/>
        <v>16551.5628</v>
      </c>
      <c r="R18" s="16"/>
    </row>
    <row r="19" spans="2:18" s="1" customFormat="1" ht="48">
      <c r="B19" s="20" t="s">
        <v>27</v>
      </c>
      <c r="C19" s="8">
        <v>2301400</v>
      </c>
      <c r="D19" s="19" t="s">
        <v>41</v>
      </c>
      <c r="E19" s="9" t="s">
        <v>32</v>
      </c>
      <c r="F19" s="9" t="s">
        <v>42</v>
      </c>
      <c r="G19" s="9">
        <v>2081114</v>
      </c>
      <c r="H19" s="10">
        <v>43040</v>
      </c>
      <c r="I19" s="9">
        <v>3.27</v>
      </c>
      <c r="J19" s="17">
        <v>14849</v>
      </c>
      <c r="K19" s="24">
        <f t="shared" si="3"/>
        <v>48556.23</v>
      </c>
      <c r="L19" s="26"/>
      <c r="M19" s="25">
        <f>SUM(L19*I19)</f>
        <v>0</v>
      </c>
      <c r="N19" s="17"/>
      <c r="O19" s="25">
        <f t="shared" si="1"/>
        <v>0</v>
      </c>
      <c r="P19" s="24">
        <f t="shared" si="2"/>
        <v>14849</v>
      </c>
      <c r="Q19" s="25">
        <f t="shared" si="4"/>
        <v>48556.23</v>
      </c>
      <c r="R19" s="16"/>
    </row>
    <row r="20" spans="2:18" ht="32.25">
      <c r="B20" s="20" t="s">
        <v>27</v>
      </c>
      <c r="C20" s="8">
        <v>2301400</v>
      </c>
      <c r="D20" s="19" t="s">
        <v>44</v>
      </c>
      <c r="E20" s="9" t="s">
        <v>45</v>
      </c>
      <c r="F20" s="9" t="s">
        <v>25</v>
      </c>
      <c r="G20" s="9" t="s">
        <v>46</v>
      </c>
      <c r="H20" s="10">
        <v>43830</v>
      </c>
      <c r="I20" s="9">
        <v>0.39800000000000002</v>
      </c>
      <c r="J20" s="17">
        <v>2600</v>
      </c>
      <c r="K20" s="24">
        <f t="shared" si="3"/>
        <v>1034.8</v>
      </c>
      <c r="L20" s="26">
        <v>10000</v>
      </c>
      <c r="M20" s="25">
        <f t="shared" ref="M20:M23" si="6">SUM(L20*I20)</f>
        <v>3980</v>
      </c>
      <c r="N20" s="17">
        <v>1502</v>
      </c>
      <c r="O20" s="25">
        <f t="shared" si="1"/>
        <v>597.79600000000005</v>
      </c>
      <c r="P20" s="24">
        <f t="shared" si="2"/>
        <v>11098</v>
      </c>
      <c r="Q20" s="25">
        <f t="shared" si="4"/>
        <v>4417.0039999999999</v>
      </c>
      <c r="R20" s="16"/>
    </row>
    <row r="21" spans="2:18" ht="45.75" customHeight="1">
      <c r="B21" s="20" t="s">
        <v>22</v>
      </c>
      <c r="C21" s="8">
        <v>2301400</v>
      </c>
      <c r="D21" s="19" t="s">
        <v>47</v>
      </c>
      <c r="E21" s="9" t="s">
        <v>36</v>
      </c>
      <c r="F21" s="9" t="s">
        <v>25</v>
      </c>
      <c r="G21" s="9">
        <v>20216</v>
      </c>
      <c r="H21" s="10">
        <v>43497</v>
      </c>
      <c r="I21" s="9">
        <v>2.5539999999999998</v>
      </c>
      <c r="J21" s="17">
        <v>4650</v>
      </c>
      <c r="K21" s="24">
        <f t="shared" si="3"/>
        <v>11876.099999999999</v>
      </c>
      <c r="L21" s="26"/>
      <c r="M21" s="25">
        <f t="shared" si="6"/>
        <v>0</v>
      </c>
      <c r="N21" s="17">
        <v>200</v>
      </c>
      <c r="O21" s="25">
        <f t="shared" si="1"/>
        <v>510.79999999999995</v>
      </c>
      <c r="P21" s="24">
        <f t="shared" si="2"/>
        <v>4450</v>
      </c>
      <c r="Q21" s="25">
        <f t="shared" si="4"/>
        <v>11365.3</v>
      </c>
      <c r="R21" s="16"/>
    </row>
    <row r="22" spans="2:18" s="1" customFormat="1" ht="45.75" customHeight="1">
      <c r="B22" s="28" t="s">
        <v>27</v>
      </c>
      <c r="C22" s="29">
        <v>2301400</v>
      </c>
      <c r="D22" s="30" t="s">
        <v>55</v>
      </c>
      <c r="E22" s="30" t="s">
        <v>57</v>
      </c>
      <c r="F22" s="9" t="s">
        <v>25</v>
      </c>
      <c r="G22" s="30" t="s">
        <v>56</v>
      </c>
      <c r="H22" s="10">
        <v>43040</v>
      </c>
      <c r="I22" s="9">
        <v>1.9259999999999999</v>
      </c>
      <c r="J22" s="17">
        <v>10000</v>
      </c>
      <c r="K22" s="24">
        <f t="shared" si="3"/>
        <v>19260</v>
      </c>
      <c r="L22" s="26"/>
      <c r="M22" s="25">
        <f t="shared" si="6"/>
        <v>0</v>
      </c>
      <c r="N22" s="17">
        <v>450</v>
      </c>
      <c r="O22" s="25">
        <f t="shared" si="1"/>
        <v>866.69999999999993</v>
      </c>
      <c r="P22" s="24">
        <f t="shared" si="2"/>
        <v>9550</v>
      </c>
      <c r="Q22" s="25">
        <f t="shared" si="4"/>
        <v>18393.3</v>
      </c>
      <c r="R22" s="16"/>
    </row>
    <row r="23" spans="2:18" ht="48">
      <c r="B23" s="20" t="s">
        <v>27</v>
      </c>
      <c r="C23" s="8">
        <v>2301400</v>
      </c>
      <c r="D23" s="19" t="s">
        <v>48</v>
      </c>
      <c r="E23" s="9" t="s">
        <v>45</v>
      </c>
      <c r="F23" s="9" t="s">
        <v>25</v>
      </c>
      <c r="G23" s="9" t="s">
        <v>49</v>
      </c>
      <c r="H23" s="10">
        <v>42735</v>
      </c>
      <c r="I23" s="9">
        <v>8.06</v>
      </c>
      <c r="J23" s="17">
        <v>4520</v>
      </c>
      <c r="K23" s="24">
        <f t="shared" si="3"/>
        <v>36431.200000000004</v>
      </c>
      <c r="L23" s="26"/>
      <c r="M23" s="25">
        <f t="shared" si="6"/>
        <v>0</v>
      </c>
      <c r="N23" s="17">
        <v>755</v>
      </c>
      <c r="O23" s="25">
        <f t="shared" si="1"/>
        <v>6085.3</v>
      </c>
      <c r="P23" s="24">
        <f t="shared" si="2"/>
        <v>3765</v>
      </c>
      <c r="Q23" s="25">
        <f t="shared" si="4"/>
        <v>30345.9</v>
      </c>
      <c r="R23" s="16"/>
    </row>
    <row r="24" spans="2:18" ht="18.75">
      <c r="B24" s="5"/>
      <c r="C24" s="5"/>
      <c r="D24" s="42" t="s">
        <v>50</v>
      </c>
      <c r="E24" s="43"/>
      <c r="F24" s="43"/>
      <c r="G24" s="43"/>
      <c r="H24" s="22"/>
      <c r="I24" s="22"/>
      <c r="J24" s="18"/>
      <c r="K24" s="31">
        <f>SUM(K11:K23)</f>
        <v>241443.01200000002</v>
      </c>
      <c r="L24" s="31">
        <f>SUM(L11:L23)</f>
        <v>10320</v>
      </c>
      <c r="M24" s="31">
        <f t="shared" ref="M24:Q24" si="7">SUM(M11:M23)</f>
        <v>6495.2000000000007</v>
      </c>
      <c r="N24" s="31">
        <f t="shared" si="7"/>
        <v>5485.36</v>
      </c>
      <c r="O24" s="31">
        <f t="shared" si="7"/>
        <v>28676.444599999995</v>
      </c>
      <c r="P24" s="31">
        <f t="shared" si="7"/>
        <v>56658.64</v>
      </c>
      <c r="Q24" s="31">
        <f t="shared" si="7"/>
        <v>219261.76739999998</v>
      </c>
      <c r="R24" s="16"/>
    </row>
    <row r="25" spans="2:18" ht="11.25" customHeight="1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1"/>
    </row>
    <row r="26" spans="2:18">
      <c r="B26" s="39" t="s">
        <v>51</v>
      </c>
      <c r="C26" s="39"/>
      <c r="D26" s="39"/>
      <c r="E26" s="39"/>
      <c r="F26" s="39"/>
      <c r="G26" s="39"/>
      <c r="H26" s="39"/>
      <c r="I26" s="39"/>
      <c r="J26" s="39"/>
      <c r="K26" s="2"/>
      <c r="L26" s="2"/>
      <c r="M26" s="2"/>
      <c r="N26" s="2"/>
      <c r="O26" s="2"/>
      <c r="P26" s="2"/>
      <c r="Q26" s="2"/>
      <c r="R26" s="1"/>
    </row>
    <row r="27" spans="2:18">
      <c r="B27" s="39" t="s">
        <v>52</v>
      </c>
      <c r="C27" s="39"/>
      <c r="D27" s="39"/>
      <c r="E27" s="39"/>
      <c r="F27" s="39"/>
      <c r="G27" s="6"/>
      <c r="H27" s="6"/>
      <c r="I27" s="6"/>
      <c r="J27" s="6"/>
      <c r="K27" s="2"/>
      <c r="L27" s="2"/>
      <c r="M27" s="2"/>
      <c r="N27" s="2"/>
      <c r="O27" s="2"/>
      <c r="P27" s="2"/>
      <c r="Q27" s="2"/>
      <c r="R27" s="1"/>
    </row>
    <row r="28" spans="2:18" s="1" customFormat="1">
      <c r="B28" s="23" t="s">
        <v>53</v>
      </c>
      <c r="C28" s="21"/>
      <c r="D28" s="21"/>
      <c r="E28" s="21"/>
      <c r="F28" s="21"/>
      <c r="G28" s="6"/>
      <c r="H28" s="6"/>
      <c r="I28" s="6"/>
      <c r="J28" s="6"/>
      <c r="K28" s="2"/>
      <c r="L28" s="2"/>
      <c r="M28" s="2"/>
      <c r="N28" s="2"/>
      <c r="O28" s="2"/>
      <c r="P28" s="2"/>
      <c r="Q28" s="2"/>
    </row>
    <row r="29" spans="2:18" s="1" customFormat="1" ht="50.25" customHeight="1"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</row>
    <row r="30" spans="2:18" s="1" customFormat="1" ht="19.5" customHeight="1">
      <c r="B30" s="11"/>
      <c r="C30" s="11"/>
      <c r="D30" s="11"/>
      <c r="E30" s="11"/>
      <c r="F30" s="11"/>
      <c r="G30" s="11"/>
      <c r="H30" s="11"/>
      <c r="I30" s="11"/>
      <c r="J30" s="11"/>
      <c r="K30" s="2"/>
      <c r="L30" s="2"/>
      <c r="M30" s="2"/>
      <c r="N30" s="2"/>
      <c r="O30" s="2"/>
      <c r="P30" s="2"/>
      <c r="Q30" s="2"/>
    </row>
    <row r="31" spans="2:18" ht="21" customHeight="1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1"/>
    </row>
    <row r="32" spans="2:18" s="1" customFormat="1" ht="21" customHeight="1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2:17" s="1" customFormat="1" ht="88.5" customHeight="1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</sheetData>
  <mergeCells count="23">
    <mergeCell ref="B27:F27"/>
    <mergeCell ref="N9:O9"/>
    <mergeCell ref="H9:H10"/>
    <mergeCell ref="L9:M9"/>
    <mergeCell ref="I9:I10"/>
    <mergeCell ref="E9:E10"/>
    <mergeCell ref="F9:F10"/>
    <mergeCell ref="B29:Q29"/>
    <mergeCell ref="O1:P1"/>
    <mergeCell ref="O2:Q2"/>
    <mergeCell ref="O3:Q3"/>
    <mergeCell ref="P9:Q9"/>
    <mergeCell ref="C6:P6"/>
    <mergeCell ref="C7:P7"/>
    <mergeCell ref="C5:P5"/>
    <mergeCell ref="J9:K9"/>
    <mergeCell ref="B26:J26"/>
    <mergeCell ref="D8:O8"/>
    <mergeCell ref="B9:B10"/>
    <mergeCell ref="C9:C10"/>
    <mergeCell ref="D24:G24"/>
    <mergeCell ref="D9:D10"/>
    <mergeCell ref="G9:G10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Manager/>
  <Company>Microsoft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Admin</cp:lastModifiedBy>
  <cp:revision/>
  <dcterms:created xsi:type="dcterms:W3CDTF">2016-08-30T13:02:10Z</dcterms:created>
  <dcterms:modified xsi:type="dcterms:W3CDTF">2016-11-14T09:33:06Z</dcterms:modified>
  <cp:category/>
  <cp:contentStatus/>
</cp:coreProperties>
</file>